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5" i="1"/>
  <c r="L16" i="1"/>
  <c r="L15" i="1"/>
  <c r="C10" i="1" l="1"/>
  <c r="C11" i="1" l="1"/>
</calcChain>
</file>

<file path=xl/sharedStrings.xml><?xml version="1.0" encoding="utf-8"?>
<sst xmlns="http://schemas.openxmlformats.org/spreadsheetml/2006/main" count="34" uniqueCount="33">
  <si>
    <t>№ ____ от хх.хх.хххх г.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</si>
  <si>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</si>
  <si>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</si>
  <si>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</si>
  <si>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</si>
  <si>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</si>
  <si>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</si>
  <si>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</si>
  <si>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Итоговый коэффициент снижения предложения Участника (для расчета рейтинга)</t>
  </si>
  <si>
    <t>№п/п</t>
  </si>
  <si>
    <t>Наименование в соответствии с Техническим заданием</t>
  </si>
  <si>
    <t>Гарантийный срок, мес.</t>
  </si>
  <si>
    <t>Ориентировочное количество поставляемого товара</t>
  </si>
  <si>
    <t>Технические характеристики предлагаемого товара</t>
  </si>
  <si>
    <t>Страна происхождения товара</t>
  </si>
  <si>
    <t>НМЦед, руб. с учетом всех налогов и сборов</t>
  </si>
  <si>
    <t>Единичные расценки, предложенные участником, руб. с учетом  всех налогов и сборов</t>
  </si>
  <si>
    <t>Стоимость по позиции, руб.  с учетом всех налогов и сборов</t>
  </si>
  <si>
    <t>Единица измерения</t>
  </si>
  <si>
    <t>шт.</t>
  </si>
  <si>
    <t>Заполняется участником*</t>
  </si>
  <si>
    <t>Единичные расценки, предложенные участником, руб.  БЕЗ НДС</t>
  </si>
  <si>
    <t>Участником заполняются поля, выделенные желтым цветом!</t>
  </si>
  <si>
    <t>ОКПД 2</t>
  </si>
  <si>
    <t xml:space="preserve">Стальная  электросварная прямошовная труба с антикоррозийной обработкой, 8м </t>
  </si>
  <si>
    <t>Стальная  электросварная прямошовная труба с антикоррозийной обработкой, 6м</t>
  </si>
  <si>
    <r>
      <t xml:space="preserve">Весогабаритные характеристики одной единицы Товара с учетом единиц измерения
</t>
    </r>
    <r>
      <rPr>
        <b/>
        <sz val="11"/>
        <color rgb="FFFF0000"/>
        <rFont val="Times New Roman"/>
        <family val="1"/>
        <charset val="204"/>
      </rPr>
      <t>ЗАПОЛНЯЕТСЯ УЧАСТНИКОМ!</t>
    </r>
  </si>
  <si>
    <t>Вес 
килограмм</t>
  </si>
  <si>
    <t>Длина
метр</t>
  </si>
  <si>
    <t>Ширина
метр</t>
  </si>
  <si>
    <t>Высота 
метр</t>
  </si>
  <si>
    <t>Закупка на  поставкустальных электросварных прямошовных опор с антикоррозийной обработкой для оснащения филиалов региона Северо-Запад ПАО «Ростелеком»</t>
  </si>
  <si>
    <r>
      <rPr>
        <b/>
        <sz val="16"/>
        <rFont val="Times New Roman"/>
        <family val="1"/>
        <charset val="204"/>
      </rPr>
      <t xml:space="preserve">Инструкция по заполнению: </t>
    </r>
    <r>
      <rPr>
        <b/>
        <sz val="14"/>
        <rFont val="Times New Roman"/>
        <family val="1"/>
        <charset val="204"/>
      </rPr>
      <t xml:space="preserve">
1. К заполнению Участником предусмотрены все ячейки выделенные желтым цветом.
2. Цена единицы продукции указывается Участником в ячейках J15, J16.
3. Итоговый коэффициент снижения предложения расчитывается автоматически и заполнению Участником не подлежит.
4. В случае если предлагаемая цена единицы продукции не облагается НДС, то в столбце "К" «Единичные расценки, предложенные участником, руб.  БЕЗ НДС» указываются цены c НДС или ставится прочерк
5.</t>
    </r>
    <r>
      <rPr>
        <b/>
        <sz val="14"/>
        <color rgb="FFFF0000"/>
        <rFont val="Times New Roman"/>
        <family val="1"/>
        <charset val="204"/>
      </rPr>
      <t>!</t>
    </r>
    <r>
      <rPr>
        <b/>
        <sz val="14"/>
        <rFont val="Times New Roman"/>
        <family val="1"/>
        <charset val="204"/>
      </rPr>
      <t xml:space="preserve"> Предложенные участником единичные расценки не должны превышать НМЦ за единцу.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</si>
</sst>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.0000\ _₽_-;\-* #,##0.0000\ _₽_-;_-* &quot;-&quot;??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3" fillId="0" borderId="0" xfId="0" applyFont="1" applyProtection="1">
      <protection locked="0"/>
    </xf>
    <xf numFmtId="4" fontId="3" fillId="2" borderId="0" xfId="1" applyNumberFormat="1" applyFont="1" applyFill="1" applyProtection="1">
      <protection locked="0"/>
    </xf>
    <xf numFmtId="4" fontId="3" fillId="0" borderId="0" xfId="1" applyNumberFormat="1" applyFont="1" applyProtection="1">
      <protection locked="0"/>
    </xf>
    <xf numFmtId="43" fontId="4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0" xfId="0" applyNumberFormat="1" applyFont="1" applyAlignment="1">
      <alignment horizontal="center"/>
    </xf>
    <xf numFmtId="43" fontId="3" fillId="0" borderId="1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Alignment="1">
      <alignment wrapText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/>
      <protection hidden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/>
    <xf numFmtId="0" fontId="0" fillId="5" borderId="0" xfId="0" applyFill="1"/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wrapText="1"/>
    </xf>
    <xf numFmtId="0" fontId="17" fillId="3" borderId="1" xfId="0" applyFont="1" applyFill="1" applyBorder="1" applyAlignment="1" applyProtection="1">
      <alignment horizontal="center" vertical="center" wrapText="1"/>
    </xf>
    <xf numFmtId="4" fontId="17" fillId="3" borderId="1" xfId="0" applyNumberFormat="1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4" fontId="17" fillId="5" borderId="1" xfId="0" applyNumberFormat="1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</xf>
    <xf numFmtId="4" fontId="18" fillId="5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center" wrapText="1"/>
    </xf>
    <xf numFmtId="0" fontId="15" fillId="3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3" fillId="5" borderId="0" xfId="1" applyNumberFormat="1" applyFont="1" applyFill="1" applyAlignment="1" applyProtection="1">
      <alignment wrapText="1"/>
      <protection locked="0"/>
    </xf>
    <xf numFmtId="0" fontId="0" fillId="5" borderId="0" xfId="0" applyFill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topLeftCell="C5" zoomScale="60" zoomScaleNormal="60" workbookViewId="0">
      <selection activeCell="K16" sqref="K16"/>
    </sheetView>
  </sheetViews>
  <sheetFormatPr defaultRowHeight="14.5" x14ac:dyDescent="0.35"/>
  <cols>
    <col min="1" max="1" width="7.7265625" customWidth="1"/>
    <col min="2" max="2" width="37.26953125" customWidth="1"/>
    <col min="3" max="3" width="79.1796875" customWidth="1"/>
    <col min="4" max="4" width="37" customWidth="1"/>
    <col min="5" max="8" width="19.54296875" customWidth="1"/>
    <col min="9" max="9" width="23.54296875" customWidth="1"/>
    <col min="10" max="11" width="17.1796875" customWidth="1"/>
    <col min="12" max="12" width="18.26953125" customWidth="1"/>
    <col min="13" max="13" width="15.26953125" customWidth="1"/>
    <col min="14" max="14" width="10" customWidth="1"/>
  </cols>
  <sheetData>
    <row r="1" spans="1:16" ht="39" customHeight="1" x14ac:dyDescent="0.45">
      <c r="B1" s="22" t="s">
        <v>22</v>
      </c>
      <c r="C1" s="23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  <c r="J3" s="42" t="s">
        <v>0</v>
      </c>
      <c r="K3" s="42"/>
      <c r="L3" s="43"/>
      <c r="M3" s="43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</row>
    <row r="5" spans="1:16" x14ac:dyDescent="0.35">
      <c r="A5" s="44" t="s">
        <v>31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3"/>
      <c r="M6" s="3"/>
    </row>
    <row r="7" spans="1:16" x14ac:dyDescent="0.35">
      <c r="A7" s="45" t="s">
        <v>1</v>
      </c>
      <c r="B7" s="45"/>
      <c r="C7" s="43"/>
      <c r="D7" s="43"/>
      <c r="E7" s="1"/>
      <c r="F7" s="1"/>
      <c r="G7" s="1"/>
      <c r="H7" s="1"/>
      <c r="I7" s="1"/>
      <c r="J7" s="2"/>
      <c r="K7" s="2"/>
      <c r="L7" s="3"/>
      <c r="M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"/>
    </row>
    <row r="9" spans="1:16" ht="26" x14ac:dyDescent="0.35">
      <c r="A9" s="1"/>
      <c r="B9" s="4" t="s">
        <v>2</v>
      </c>
      <c r="C9" s="4">
        <v>4759344</v>
      </c>
      <c r="D9" s="5" t="s">
        <v>3</v>
      </c>
      <c r="E9" s="46" t="s">
        <v>4</v>
      </c>
      <c r="F9" s="46"/>
      <c r="G9" s="46"/>
      <c r="H9" s="46"/>
      <c r="I9" s="46"/>
      <c r="J9" s="46"/>
      <c r="K9" s="19"/>
      <c r="L9" s="47"/>
      <c r="M9" s="47"/>
    </row>
    <row r="10" spans="1:16" ht="52" x14ac:dyDescent="0.35">
      <c r="A10" s="1"/>
      <c r="B10" s="4" t="s">
        <v>5</v>
      </c>
      <c r="C10" s="24">
        <f>SUM(L15:L16)</f>
        <v>4759344</v>
      </c>
      <c r="D10" s="12" t="s">
        <v>6</v>
      </c>
      <c r="E10" s="40" t="s">
        <v>7</v>
      </c>
      <c r="F10" s="40"/>
      <c r="G10" s="40"/>
      <c r="H10" s="40"/>
      <c r="I10" s="40"/>
      <c r="J10" s="40"/>
      <c r="K10" s="17"/>
      <c r="L10" s="41"/>
      <c r="M10" s="41"/>
    </row>
    <row r="11" spans="1:16" ht="39" x14ac:dyDescent="0.35">
      <c r="A11" s="6"/>
      <c r="B11" s="7" t="s">
        <v>8</v>
      </c>
      <c r="C11" s="16">
        <f>C10/C9</f>
        <v>1</v>
      </c>
      <c r="D11" s="8"/>
      <c r="E11" s="9"/>
      <c r="F11" s="9"/>
      <c r="G11" s="9"/>
      <c r="H11" s="9"/>
      <c r="I11" s="9"/>
    </row>
    <row r="12" spans="1:16" x14ac:dyDescent="0.35">
      <c r="A12" s="6"/>
      <c r="B12" s="10"/>
      <c r="C12" s="10"/>
      <c r="D12" s="28"/>
      <c r="E12" s="9"/>
      <c r="F12" s="9"/>
      <c r="G12" s="9"/>
      <c r="H12" s="9"/>
      <c r="I12" s="9"/>
    </row>
    <row r="13" spans="1:16" ht="84.75" customHeight="1" x14ac:dyDescent="0.35">
      <c r="J13" s="13" t="s">
        <v>20</v>
      </c>
      <c r="K13" s="30"/>
      <c r="M13" s="38" t="s">
        <v>26</v>
      </c>
      <c r="N13" s="39"/>
      <c r="O13" s="39"/>
      <c r="P13" s="39"/>
    </row>
    <row r="14" spans="1:16" s="11" customFormat="1" ht="78" x14ac:dyDescent="0.35">
      <c r="A14" s="26" t="s">
        <v>9</v>
      </c>
      <c r="B14" s="27" t="s">
        <v>10</v>
      </c>
      <c r="C14" s="27" t="s">
        <v>13</v>
      </c>
      <c r="D14" s="27" t="s">
        <v>14</v>
      </c>
      <c r="E14" s="27" t="s">
        <v>11</v>
      </c>
      <c r="F14" s="27" t="s">
        <v>23</v>
      </c>
      <c r="G14" s="27" t="s">
        <v>18</v>
      </c>
      <c r="H14" s="27" t="s">
        <v>12</v>
      </c>
      <c r="I14" s="27" t="s">
        <v>15</v>
      </c>
      <c r="J14" s="27" t="s">
        <v>16</v>
      </c>
      <c r="K14" s="27" t="s">
        <v>21</v>
      </c>
      <c r="L14" s="27" t="s">
        <v>17</v>
      </c>
      <c r="M14" s="31" t="s">
        <v>27</v>
      </c>
      <c r="N14" s="31" t="s">
        <v>28</v>
      </c>
      <c r="O14" s="31" t="s">
        <v>29</v>
      </c>
      <c r="P14" s="32" t="s">
        <v>30</v>
      </c>
    </row>
    <row r="15" spans="1:16" ht="86.25" customHeight="1" x14ac:dyDescent="0.35">
      <c r="A15" s="14">
        <v>1</v>
      </c>
      <c r="B15" s="25" t="s">
        <v>24</v>
      </c>
      <c r="C15" s="15"/>
      <c r="D15" s="15"/>
      <c r="E15" s="15"/>
      <c r="F15" s="15"/>
      <c r="G15" s="14" t="s">
        <v>19</v>
      </c>
      <c r="H15" s="14">
        <v>300</v>
      </c>
      <c r="I15" s="18">
        <v>8865.1200000000008</v>
      </c>
      <c r="J15" s="21">
        <v>8865.1200000000008</v>
      </c>
      <c r="K15" s="29">
        <f>J15/1.2</f>
        <v>7387.6000000000013</v>
      </c>
      <c r="L15" s="20">
        <f>IF(J15&gt;0,J15*H15,0)</f>
        <v>2659536.0000000005</v>
      </c>
      <c r="M15" s="33"/>
      <c r="N15" s="33"/>
      <c r="O15" s="33"/>
      <c r="P15" s="34"/>
    </row>
    <row r="16" spans="1:16" ht="86.25" customHeight="1" x14ac:dyDescent="0.35">
      <c r="A16" s="14">
        <v>2</v>
      </c>
      <c r="B16" s="25" t="s">
        <v>25</v>
      </c>
      <c r="C16" s="15"/>
      <c r="D16" s="15"/>
      <c r="E16" s="15"/>
      <c r="F16" s="15"/>
      <c r="G16" s="14" t="s">
        <v>19</v>
      </c>
      <c r="H16" s="14">
        <v>300</v>
      </c>
      <c r="I16" s="18">
        <v>6999.36</v>
      </c>
      <c r="J16" s="21">
        <v>6999.36</v>
      </c>
      <c r="K16" s="29">
        <f>J16/1.2</f>
        <v>5832.8</v>
      </c>
      <c r="L16" s="20">
        <f>IF(J16&gt;0,J16*H16,0)</f>
        <v>2099808</v>
      </c>
      <c r="M16" s="35"/>
      <c r="N16" s="35"/>
      <c r="O16" s="35"/>
      <c r="P16" s="36"/>
    </row>
    <row r="18" spans="2:11" ht="128.25" customHeight="1" x14ac:dyDescent="0.35">
      <c r="B18" s="37" t="s">
        <v>32</v>
      </c>
      <c r="C18" s="37"/>
      <c r="D18" s="37"/>
      <c r="E18" s="37"/>
      <c r="F18" s="37"/>
      <c r="G18" s="37"/>
      <c r="H18" s="37"/>
      <c r="I18" s="37"/>
      <c r="J18" s="37"/>
      <c r="K18" s="37"/>
    </row>
  </sheetData>
  <mergeCells count="9">
    <mergeCell ref="B18:K18"/>
    <mergeCell ref="M13:P13"/>
    <mergeCell ref="E10:J10"/>
    <mergeCell ref="L10:M10"/>
    <mergeCell ref="J3:M3"/>
    <mergeCell ref="A5:M5"/>
    <mergeCell ref="A7:D7"/>
    <mergeCell ref="E9:J9"/>
    <mergeCell ref="L9:M9"/>
  </mergeCells>
  <dataValidations count="2">
    <dataValidation type="decimal" allowBlank="1" showInputMessage="1" showErrorMessage="1" error="Единичные расценки не должны превышать НМЦед" sqref="K16">
      <formula1>0</formula1>
      <formula2>7387</formula2>
    </dataValidation>
    <dataValidation type="decimal" allowBlank="1" showInputMessage="1" showErrorMessage="1" error="Единичные расценки не должны превышать НМЦед" sqref="K15">
      <formula1>0</formula1>
      <formula2>5751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2024-10-08T06:20:42Z</dcterms:modified>
</cp:coreProperties>
</file>